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NABAVA\3_SNS PA\LETO 2023\16_56_23 Thulium fiber laser\"/>
    </mc:Choice>
  </mc:AlternateContent>
  <bookViews>
    <workbookView xWindow="0" yWindow="0" windowWidth="12570" windowHeight="14430"/>
  </bookViews>
  <sheets>
    <sheet name="NAVODILA" sheetId="1" r:id="rId1"/>
    <sheet name="1. Podatki naročnika" sheetId="2" r:id="rId2"/>
    <sheet name="2. Podatki o ponudniku" sheetId="3" r:id="rId3"/>
    <sheet name="3. Strokovne zahteve naročnika" sheetId="4" r:id="rId4"/>
    <sheet name="Sklop I." sheetId="5" r:id="rId5"/>
    <sheet name="Sklop II." sheetId="6" r:id="rId6"/>
  </sheets>
  <definedNames>
    <definedName name="_xlnm.Print_Titles" localSheetId="4">'Sklop I.'!$B:$B</definedName>
    <definedName name="_xlnm.Print_Titles" localSheetId="5">'Sklop II.'!$B:$B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2" i="6" l="1"/>
  <c r="Q32" i="6"/>
  <c r="R31" i="6"/>
  <c r="Q31" i="6"/>
  <c r="P31" i="6"/>
  <c r="O31" i="6"/>
  <c r="R26" i="6"/>
  <c r="Q26" i="6"/>
  <c r="R25" i="6"/>
  <c r="Q25" i="6"/>
  <c r="P25" i="6"/>
  <c r="O25" i="6"/>
  <c r="R24" i="6"/>
  <c r="Q24" i="6"/>
  <c r="P24" i="6"/>
  <c r="O24" i="6"/>
  <c r="R23" i="6"/>
  <c r="Q23" i="6"/>
  <c r="P23" i="6"/>
  <c r="O23" i="6"/>
  <c r="R22" i="6"/>
  <c r="Q22" i="6"/>
  <c r="P22" i="6"/>
  <c r="O22" i="6"/>
  <c r="R21" i="6"/>
  <c r="Q21" i="6"/>
  <c r="P21" i="6"/>
  <c r="O21" i="6"/>
  <c r="R20" i="6"/>
  <c r="Q20" i="6"/>
  <c r="P20" i="6"/>
  <c r="O20" i="6"/>
  <c r="R15" i="6"/>
  <c r="Q15" i="6"/>
  <c r="R14" i="6"/>
  <c r="Q14" i="6"/>
  <c r="P14" i="6"/>
  <c r="O14" i="6"/>
  <c r="R13" i="6"/>
  <c r="Q13" i="6"/>
  <c r="P13" i="6"/>
  <c r="O13" i="6"/>
  <c r="C8" i="6"/>
  <c r="C7" i="6"/>
  <c r="R27" i="5"/>
  <c r="Q27" i="5"/>
  <c r="R26" i="5"/>
  <c r="Q26" i="5"/>
  <c r="P26" i="5"/>
  <c r="O26" i="5"/>
  <c r="R21" i="5"/>
  <c r="Q21" i="5"/>
  <c r="R20" i="5"/>
  <c r="Q20" i="5"/>
  <c r="P20" i="5"/>
  <c r="O20" i="5"/>
  <c r="R15" i="5"/>
  <c r="Q15" i="5"/>
  <c r="R14" i="5"/>
  <c r="Q14" i="5"/>
  <c r="P14" i="5"/>
  <c r="O14" i="5"/>
  <c r="R13" i="5"/>
  <c r="Q13" i="5"/>
  <c r="P13" i="5"/>
  <c r="O13" i="5"/>
  <c r="C8" i="5"/>
  <c r="C7" i="5"/>
</calcChain>
</file>

<file path=xl/sharedStrings.xml><?xml version="1.0" encoding="utf-8"?>
<sst xmlns="http://schemas.openxmlformats.org/spreadsheetml/2006/main" count="330" uniqueCount="113">
  <si>
    <t>NAVODILA ZA IZPOLNITEV PREDRAČUNA – SEZNAMA  RAZPISANEGA BLAGA  (OBR-8a)</t>
  </si>
  <si>
    <t>1. Ponudnik mora  Predračun - Seznama razpisanega blaga (OBR – 8a) izpolniti, natisniti in natisnjeni izvod podpisati in žigosati.</t>
  </si>
  <si>
    <t>2. Ponudnik k ponudbi predloži Predračun - Seznam razpisanega blaga (lastni natis izpolnjenega predračuna iz OBR-8a) v pisni in obvezno tudi v elektronski obliki - na CD-ju ali USB ključku (v primeru enostavnega postopka ob elektronski oddaji ponudbe ponudniki dajo xls. datoteko in scan natisnjene verzije - pdf datoteko kot priponko k elektronski ponudbi).</t>
  </si>
  <si>
    <t>3. Ponudnik mora v »Predračun - Seznam razpisanega blaga« (exelova datoteka)  pri vrstah blaga, ki jih ponuja (v polja obarvana z rumeno barvo) obvezno vpisati naslednje podatke:</t>
  </si>
  <si>
    <t>Opcija 1:</t>
  </si>
  <si>
    <t>o    veljavna cena brez DDV/EM</t>
  </si>
  <si>
    <t>o    popust (stopnja fiksnega popusta)</t>
  </si>
  <si>
    <t>o    stopnjo DDV</t>
  </si>
  <si>
    <t>o    proizvajalca ponujenega blaga / izvajalca storitve</t>
  </si>
  <si>
    <t xml:space="preserve">o    ponudnikov naziv blaga / storitve </t>
  </si>
  <si>
    <t>o    EAN kodo ponujenega blaga / storitve (če jo ima)</t>
  </si>
  <si>
    <t>o    kataloško številko ponujenega blaga / storitve (če jo ima)</t>
  </si>
  <si>
    <t>Ceno brez DDV/EM, ceno z DDV/EM in vrednost z DDV izračuna aplikacija sama na osnovi predhodno vpisanih podatkov.</t>
  </si>
  <si>
    <t>Opcija 2 (velja pri sukcesivnih nabavah, večinoma medicinskega potrošnega materiala; ko je v predračunu odprta opcija vnosa cene za prijavljeno pakiranje in vnosa št. enot (EM) v prijavljenem pakiranju</t>
  </si>
  <si>
    <t xml:space="preserve">o    veljavna cena brez DDV za ponujeno pakiranje    </t>
  </si>
  <si>
    <t>o    št. enot (enot mere naročnika) v ponujenem pakiranju</t>
  </si>
  <si>
    <t xml:space="preserve">o    popust </t>
  </si>
  <si>
    <t>o    ponudnikov naziv blaga / storitve</t>
  </si>
  <si>
    <t>Opcija 3 (velja ob odpiranjih konkurence na podlagi sklenjenega okvirnega sporazuma in že priznani sposobnosti za blago / storitev)</t>
  </si>
  <si>
    <t>o    veljavna cena brez DDV/EM (v primeru, da gre za sukcesivne nabave blaga pa veljavno ceno brez DDV za ponujeno pakiranje in št. enot (enot mere naročnika) v ponujenem pakiranju)</t>
  </si>
  <si>
    <t xml:space="preserve">4. Ponudnik mora obvezno izpolniti tudi delovni list: »Podatki o ponudniku«. </t>
  </si>
  <si>
    <t>5. Ponudnik ne sme preimenovati, kopirati ali kako drugače spreminjati datoteke s Seznamom razpisanega blaga zaradi nadaljnje programske obdelave podatkov!</t>
  </si>
  <si>
    <t xml:space="preserve">6. OPOMBE: </t>
  </si>
  <si>
    <t xml:space="preserve">o    naročnik ne odgovarja za morebitne napake pri podajanju posameznih cen, št. enot v prijavljenem pakiranju in davčnih stopenj;  </t>
  </si>
  <si>
    <t>o    cena brez DDV mora vsebovati vse stroške, popuste, rabate.</t>
  </si>
  <si>
    <t>Podatki naročnika</t>
  </si>
  <si>
    <t>Naročnik:</t>
  </si>
  <si>
    <t>JN št.:</t>
  </si>
  <si>
    <t>Predmet JN:</t>
  </si>
  <si>
    <t>Obdobje priznane sposobnosti in usposobljenosti:</t>
  </si>
  <si>
    <t>Obdobje JN:</t>
  </si>
  <si>
    <t>Vrsta postopka JN:</t>
  </si>
  <si>
    <t>Okvirni sporazumi:</t>
  </si>
  <si>
    <t>Vrsta predmeta JN:</t>
  </si>
  <si>
    <t>Status:</t>
  </si>
  <si>
    <t>Splošna bolnišnica Novo mesto</t>
  </si>
  <si>
    <t>16-59/23</t>
  </si>
  <si>
    <t>THULIUM FIBER LASER IN UROLOŠKI MORSELATOR</t>
  </si>
  <si>
    <t>odprti postopek</t>
  </si>
  <si>
    <t>Ne</t>
  </si>
  <si>
    <t>BLAGO</t>
  </si>
  <si>
    <t>Aplikacija Javna naročila, različica 2.3.5</t>
  </si>
  <si>
    <t>Podatki o ponudniku</t>
  </si>
  <si>
    <t>Naziv:</t>
  </si>
  <si>
    <t>Naslov:</t>
  </si>
  <si>
    <t>Identifikacijska številka za DDV:</t>
  </si>
  <si>
    <t>Telefon:</t>
  </si>
  <si>
    <t>Faks:</t>
  </si>
  <si>
    <t>Kontaktna oseba:</t>
  </si>
  <si>
    <t>Elektronski naslov:</t>
  </si>
  <si>
    <t>Strokovne zahteve naročnika</t>
  </si>
  <si>
    <t>Seznam razpisanega blaga za sklop:</t>
  </si>
  <si>
    <t>I.</t>
  </si>
  <si>
    <t>THULIUM LASER Z RESEKTOSKOPOM ZA LASERSKO ENUKLEACIJO</t>
  </si>
  <si>
    <t>*</t>
  </si>
  <si>
    <t>1.</t>
  </si>
  <si>
    <t>podsklop: DOBAVA OPREME</t>
  </si>
  <si>
    <t>ZAPRT</t>
  </si>
  <si>
    <t>DOBAVA OPREME</t>
  </si>
  <si>
    <t>EOB</t>
  </si>
  <si>
    <t>Zap. št.</t>
  </si>
  <si>
    <t>Naziv blaga</t>
  </si>
  <si>
    <t>Lastnost 1</t>
  </si>
  <si>
    <t>Lastnost 2</t>
  </si>
  <si>
    <t>Lastnost 3</t>
  </si>
  <si>
    <t>Lastnost 4</t>
  </si>
  <si>
    <t>EM</t>
  </si>
  <si>
    <t>Količina</t>
  </si>
  <si>
    <t>Št. vzorcev</t>
  </si>
  <si>
    <t>Var.</t>
  </si>
  <si>
    <t>Veljavna cena brez DDV</t>
  </si>
  <si>
    <t>Popust</t>
  </si>
  <si>
    <t>Stopnja DDV</t>
  </si>
  <si>
    <t>Cena brez DDV</t>
  </si>
  <si>
    <t>Cena z DDV</t>
  </si>
  <si>
    <t>Vrednost brez DDV</t>
  </si>
  <si>
    <t>Vrednost z DDV</t>
  </si>
  <si>
    <t>Proizvajalec</t>
  </si>
  <si>
    <t>Ponudnikov naziv blaga</t>
  </si>
  <si>
    <t>EAN</t>
  </si>
  <si>
    <t>Kataloška številka</t>
  </si>
  <si>
    <t>Opomba</t>
  </si>
  <si>
    <t/>
  </si>
  <si>
    <t>Thulium Fiber Laser</t>
  </si>
  <si>
    <t>v skladu s tehničnimi specifikacijami za predmet naročila</t>
  </si>
  <si>
    <t>kpl</t>
  </si>
  <si>
    <t>Resektoskop za lasersko enukleacijo ThuLEP/HoLEP</t>
  </si>
  <si>
    <t>Skupaj:</t>
  </si>
  <si>
    <t>2.</t>
  </si>
  <si>
    <t>podsklop: SUKCESIVNA DOBAVA POTROŠNEGA MATERIALA</t>
  </si>
  <si>
    <t>SUKCESIVNA DOBAVA POTROŠNEGA MATERIALA</t>
  </si>
  <si>
    <t>laserska fibra premetra 365µm</t>
  </si>
  <si>
    <t>potrošni material za Thulium laser</t>
  </si>
  <si>
    <t>podana količina je okvirna za 2 leti</t>
  </si>
  <si>
    <t>kos</t>
  </si>
  <si>
    <t>3.</t>
  </si>
  <si>
    <t xml:space="preserve">podsklop: VZDRŽEVANJE OPREME ZA DOBO 5 LET PO IZTEKU GARANCIJSKE DOBE </t>
  </si>
  <si>
    <t xml:space="preserve">VZDRŽEVANJE OPREME ZA DOBO 5 LET PO IZTEKU GARANCIJSKE DOBE </t>
  </si>
  <si>
    <t>Preventivno vzdrževanje opreme po izteku garancijske dobe</t>
  </si>
  <si>
    <t>EM= mesečni pavšal</t>
  </si>
  <si>
    <t>II.</t>
  </si>
  <si>
    <t>UROLOŠKI MORSELATOR</t>
  </si>
  <si>
    <t>Urološki morselator</t>
  </si>
  <si>
    <t>Morceskop za morselacijo tkiva</t>
  </si>
  <si>
    <t>Nož za morselator, za večkratno uporabo</t>
  </si>
  <si>
    <t>Potrošni material za urološki morselator</t>
  </si>
  <si>
    <t>Sukcijska cev za morselator</t>
  </si>
  <si>
    <t>Zbiralna posoda za tkivo</t>
  </si>
  <si>
    <t>Bakterijski filter</t>
  </si>
  <si>
    <t>Set tesnil</t>
  </si>
  <si>
    <t>Potrošni material za morceskop za morselacijo tkiva</t>
  </si>
  <si>
    <t>Nadomestni nastavek za samodejno tesnenje</t>
  </si>
  <si>
    <t>Preventivno vzdrževanje po izteku garancijske dobe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</si>
</sst>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;#,##0.0000;"/>
    <numFmt numFmtId="165" formatCode="0.0000%"/>
    <numFmt numFmtId="166" formatCode="0.0%"/>
  </numFmts>
  <fonts count="7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7"/>
      <color indexed="8"/>
      <name val="Small Fonts"/>
      <charset val="238"/>
    </font>
    <font>
      <b/>
      <sz val="12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D2"/>
        <bgColor indexed="64"/>
      </patternFill>
    </fill>
    <fill>
      <patternFill patternType="solid">
        <fgColor indexed="4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horizontal="left" vertical="center"/>
    </xf>
    <xf numFmtId="0" fontId="2" fillId="0" borderId="0">
      <alignment horizontal="left" vertical="center"/>
    </xf>
    <xf numFmtId="0" fontId="1" fillId="0" borderId="1">
      <alignment horizontal="left" vertical="center" wrapText="1"/>
    </xf>
    <xf numFmtId="0" fontId="3" fillId="2" borderId="0">
      <alignment horizontal="left" vertical="center"/>
    </xf>
  </cellStyleXfs>
  <cellXfs count="76">
    <xf numFmtId="0" fontId="0" fillId="0" borderId="0" xfId="0"/>
    <xf numFmtId="0" fontId="1" fillId="0" borderId="0" xfId="1">
      <alignment horizontal="left" vertical="center"/>
    </xf>
    <xf numFmtId="0" fontId="2" fillId="0" borderId="0" xfId="2">
      <alignment horizontal="left" vertical="center"/>
    </xf>
    <xf numFmtId="0" fontId="1" fillId="3" borderId="3" xfId="1" applyFill="1" applyBorder="1" applyAlignment="1">
      <alignment horizontal="left" vertical="center" wrapText="1"/>
    </xf>
    <xf numFmtId="0" fontId="1" fillId="3" borderId="4" xfId="1" applyFill="1" applyBorder="1" applyAlignment="1">
      <alignment horizontal="left" vertical="center" wrapText="1"/>
    </xf>
    <xf numFmtId="0" fontId="1" fillId="3" borderId="5" xfId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3" fillId="2" borderId="6" xfId="4" applyBorder="1">
      <alignment horizontal="left" vertical="center"/>
    </xf>
    <xf numFmtId="0" fontId="3" fillId="2" borderId="7" xfId="4" applyBorder="1">
      <alignment horizontal="left" vertical="center"/>
    </xf>
    <xf numFmtId="0" fontId="1" fillId="0" borderId="8" xfId="3" applyBorder="1" applyAlignment="1">
      <alignment horizontal="right" vertical="center" wrapText="1"/>
    </xf>
    <xf numFmtId="0" fontId="4" fillId="0" borderId="9" xfId="3" applyFont="1" applyBorder="1">
      <alignment horizontal="left" vertical="center" wrapText="1"/>
    </xf>
    <xf numFmtId="0" fontId="1" fillId="0" borderId="10" xfId="3" applyBorder="1" applyAlignment="1">
      <alignment horizontal="right" vertical="center" wrapText="1"/>
    </xf>
    <xf numFmtId="0" fontId="4" fillId="0" borderId="11" xfId="3" applyFont="1" applyBorder="1">
      <alignment horizontal="left" vertical="center" wrapText="1"/>
    </xf>
    <xf numFmtId="0" fontId="1" fillId="0" borderId="12" xfId="3" applyBorder="1" applyAlignment="1">
      <alignment horizontal="right" vertical="center" wrapText="1"/>
    </xf>
    <xf numFmtId="0" fontId="4" fillId="0" borderId="13" xfId="3" applyFont="1" applyBorder="1" applyProtection="1">
      <alignment horizontal="left" vertical="center" wrapText="1"/>
      <protection locked="0"/>
    </xf>
    <xf numFmtId="0" fontId="4" fillId="4" borderId="9" xfId="3" applyFont="1" applyFill="1" applyBorder="1" applyProtection="1">
      <alignment horizontal="left" vertical="center" wrapText="1"/>
      <protection locked="0"/>
    </xf>
    <xf numFmtId="0" fontId="4" fillId="4" borderId="11" xfId="3" applyFont="1" applyFill="1" applyBorder="1" applyProtection="1">
      <alignment horizontal="left" vertical="center" wrapText="1"/>
      <protection locked="0"/>
    </xf>
    <xf numFmtId="0" fontId="4" fillId="4" borderId="13" xfId="3" applyFont="1" applyFill="1" applyBorder="1" applyProtection="1">
      <alignment horizontal="left" vertical="center" wrapText="1"/>
      <protection locked="0"/>
    </xf>
    <xf numFmtId="0" fontId="3" fillId="2" borderId="14" xfId="4" applyBorder="1">
      <alignment horizontal="left" vertical="center"/>
    </xf>
    <xf numFmtId="0" fontId="1" fillId="5" borderId="15" xfId="3" applyFill="1" applyBorder="1">
      <alignment horizontal="left" vertical="center" wrapText="1"/>
    </xf>
    <xf numFmtId="0" fontId="1" fillId="5" borderId="16" xfId="3" applyFill="1" applyBorder="1">
      <alignment horizontal="left" vertical="center" wrapText="1"/>
    </xf>
    <xf numFmtId="0" fontId="1" fillId="5" borderId="17" xfId="3" applyFill="1" applyBorder="1">
      <alignment horizontal="left" vertical="center" wrapText="1"/>
    </xf>
    <xf numFmtId="0" fontId="1" fillId="0" borderId="18" xfId="3" applyBorder="1">
      <alignment horizontal="left" vertical="center" wrapText="1"/>
    </xf>
    <xf numFmtId="0" fontId="1" fillId="0" borderId="18" xfId="3" applyBorder="1" applyAlignment="1">
      <alignment horizontal="center" vertical="center" wrapText="1"/>
    </xf>
    <xf numFmtId="3" fontId="1" fillId="0" borderId="18" xfId="3" applyNumberFormat="1" applyBorder="1" applyAlignment="1">
      <alignment horizontal="right" vertical="center" wrapText="1"/>
    </xf>
    <xf numFmtId="164" fontId="1" fillId="4" borderId="18" xfId="3" applyNumberFormat="1" applyFill="1" applyBorder="1" applyAlignment="1" applyProtection="1">
      <alignment horizontal="right" vertical="center" wrapText="1"/>
      <protection locked="0"/>
    </xf>
    <xf numFmtId="165" fontId="1" fillId="4" borderId="18" xfId="3" applyNumberFormat="1" applyFill="1" applyBorder="1" applyAlignment="1" applyProtection="1">
      <alignment horizontal="right" vertical="center" wrapText="1"/>
      <protection locked="0"/>
    </xf>
    <xf numFmtId="166" fontId="1" fillId="4" borderId="18" xfId="3" applyNumberFormat="1" applyFill="1" applyBorder="1" applyAlignment="1" applyProtection="1">
      <alignment horizontal="right" vertical="center" wrapText="1"/>
      <protection locked="0"/>
    </xf>
    <xf numFmtId="164" fontId="1" fillId="0" borderId="18" xfId="3" applyNumberFormat="1" applyBorder="1" applyAlignment="1" applyProtection="1">
      <alignment horizontal="right" vertical="center" wrapText="1"/>
      <protection hidden="1"/>
    </xf>
    <xf numFmtId="0" fontId="1" fillId="4" borderId="18" xfId="3" applyFill="1" applyBorder="1" applyProtection="1">
      <alignment horizontal="left" vertical="center" wrapText="1"/>
      <protection locked="0"/>
    </xf>
    <xf numFmtId="0" fontId="1" fillId="4" borderId="9" xfId="3" applyFill="1" applyBorder="1" applyProtection="1">
      <alignment horizontal="left" vertical="center" wrapText="1"/>
      <protection locked="0"/>
    </xf>
    <xf numFmtId="0" fontId="1" fillId="0" borderId="19" xfId="3" applyBorder="1">
      <alignment horizontal="left" vertical="center" wrapText="1"/>
    </xf>
    <xf numFmtId="0" fontId="1" fillId="0" borderId="19" xfId="3" applyBorder="1" applyAlignment="1">
      <alignment horizontal="center" vertical="center" wrapText="1"/>
    </xf>
    <xf numFmtId="3" fontId="1" fillId="0" borderId="19" xfId="3" applyNumberFormat="1" applyBorder="1" applyAlignment="1">
      <alignment horizontal="right" vertical="center" wrapText="1"/>
    </xf>
    <xf numFmtId="164" fontId="1" fillId="4" borderId="19" xfId="3" applyNumberFormat="1" applyFill="1" applyBorder="1" applyAlignment="1" applyProtection="1">
      <alignment horizontal="right" vertical="center" wrapText="1"/>
      <protection locked="0"/>
    </xf>
    <xf numFmtId="165" fontId="1" fillId="4" borderId="19" xfId="3" applyNumberFormat="1" applyFill="1" applyBorder="1" applyAlignment="1" applyProtection="1">
      <alignment horizontal="right" vertical="center" wrapText="1"/>
      <protection locked="0"/>
    </xf>
    <xf numFmtId="166" fontId="1" fillId="4" borderId="19" xfId="3" applyNumberFormat="1" applyFill="1" applyBorder="1" applyAlignment="1" applyProtection="1">
      <alignment horizontal="right" vertical="center" wrapText="1"/>
      <protection locked="0"/>
    </xf>
    <xf numFmtId="164" fontId="1" fillId="0" borderId="19" xfId="3" applyNumberFormat="1" applyBorder="1" applyAlignment="1" applyProtection="1">
      <alignment horizontal="right" vertical="center" wrapText="1"/>
      <protection hidden="1"/>
    </xf>
    <xf numFmtId="0" fontId="1" fillId="4" borderId="19" xfId="3" applyFill="1" applyBorder="1" applyProtection="1">
      <alignment horizontal="left" vertical="center" wrapText="1"/>
      <protection locked="0"/>
    </xf>
    <xf numFmtId="0" fontId="1" fillId="4" borderId="13" xfId="3" applyFill="1" applyBorder="1" applyProtection="1">
      <alignment horizontal="left" vertical="center" wrapText="1"/>
      <protection locked="0"/>
    </xf>
    <xf numFmtId="0" fontId="3" fillId="2" borderId="2" xfId="4" applyBorder="1">
      <alignment horizontal="left" vertical="center"/>
    </xf>
    <xf numFmtId="0" fontId="1" fillId="5" borderId="2" xfId="3" applyFill="1" applyBorder="1">
      <alignment horizontal="left" vertical="center" wrapText="1"/>
    </xf>
    <xf numFmtId="0" fontId="1" fillId="0" borderId="20" xfId="3" applyBorder="1">
      <alignment horizontal="left" vertical="center" wrapText="1"/>
    </xf>
    <xf numFmtId="0" fontId="1" fillId="0" borderId="21" xfId="3" applyBorder="1">
      <alignment horizontal="left" vertical="center" wrapText="1"/>
    </xf>
    <xf numFmtId="0" fontId="3" fillId="2" borderId="6" xfId="4" applyBorder="1" applyAlignment="1">
      <alignment horizontal="right" vertical="center"/>
    </xf>
    <xf numFmtId="0" fontId="1" fillId="0" borderId="9" xfId="3" applyBorder="1" applyAlignment="1">
      <alignment horizontal="right" vertical="center" wrapText="1"/>
    </xf>
    <xf numFmtId="0" fontId="1" fillId="0" borderId="13" xfId="3" applyBorder="1" applyAlignment="1">
      <alignment horizontal="right" vertical="center" wrapText="1"/>
    </xf>
    <xf numFmtId="0" fontId="4" fillId="0" borderId="15" xfId="3" applyFont="1" applyBorder="1">
      <alignment horizontal="left" vertical="center" wrapText="1"/>
    </xf>
    <xf numFmtId="164" fontId="4" fillId="0" borderId="16" xfId="3" applyNumberFormat="1" applyFont="1" applyBorder="1" applyAlignment="1" applyProtection="1">
      <alignment horizontal="right" vertical="center" wrapText="1"/>
      <protection hidden="1"/>
    </xf>
    <xf numFmtId="164" fontId="4" fillId="0" borderId="17" xfId="3" applyNumberFormat="1" applyFont="1" applyBorder="1" applyAlignment="1" applyProtection="1">
      <alignment horizontal="right" vertical="center" wrapText="1"/>
      <protection hidden="1"/>
    </xf>
    <xf numFmtId="0" fontId="1" fillId="0" borderId="16" xfId="3" applyBorder="1">
      <alignment horizontal="left" vertical="center" wrapText="1"/>
    </xf>
    <xf numFmtId="0" fontId="1" fillId="0" borderId="16" xfId="3" applyBorder="1" applyAlignment="1">
      <alignment horizontal="center" vertical="center" wrapText="1"/>
    </xf>
    <xf numFmtId="3" fontId="1" fillId="0" borderId="16" xfId="3" applyNumberFormat="1" applyBorder="1" applyAlignment="1">
      <alignment horizontal="right" vertical="center" wrapText="1"/>
    </xf>
    <xf numFmtId="164" fontId="1" fillId="4" borderId="16" xfId="3" applyNumberFormat="1" applyFill="1" applyBorder="1" applyAlignment="1" applyProtection="1">
      <alignment horizontal="right" vertical="center" wrapText="1"/>
      <protection locked="0"/>
    </xf>
    <xf numFmtId="165" fontId="1" fillId="4" borderId="16" xfId="3" applyNumberFormat="1" applyFill="1" applyBorder="1" applyAlignment="1" applyProtection="1">
      <alignment horizontal="right" vertical="center" wrapText="1"/>
      <protection locked="0"/>
    </xf>
    <xf numFmtId="166" fontId="1" fillId="4" borderId="16" xfId="3" applyNumberFormat="1" applyFill="1" applyBorder="1" applyAlignment="1" applyProtection="1">
      <alignment horizontal="right" vertical="center" wrapText="1"/>
      <protection locked="0"/>
    </xf>
    <xf numFmtId="164" fontId="1" fillId="0" borderId="16" xfId="3" applyNumberFormat="1" applyBorder="1" applyAlignment="1" applyProtection="1">
      <alignment horizontal="right" vertical="center" wrapText="1"/>
      <protection hidden="1"/>
    </xf>
    <xf numFmtId="0" fontId="1" fillId="4" borderId="16" xfId="3" applyFill="1" applyBorder="1" applyProtection="1">
      <alignment horizontal="left" vertical="center" wrapText="1"/>
      <protection locked="0"/>
    </xf>
    <xf numFmtId="0" fontId="1" fillId="4" borderId="17" xfId="3" applyFill="1" applyBorder="1" applyProtection="1">
      <alignment horizontal="left" vertical="center" wrapText="1"/>
      <protection locked="0"/>
    </xf>
    <xf numFmtId="0" fontId="1" fillId="0" borderId="2" xfId="3" applyBorder="1">
      <alignment horizontal="left" vertical="center" wrapText="1"/>
    </xf>
    <xf numFmtId="0" fontId="1" fillId="0" borderId="15" xfId="3" applyBorder="1" applyAlignment="1">
      <alignment horizontal="right" vertical="center" wrapText="1"/>
    </xf>
    <xf numFmtId="0" fontId="1" fillId="0" borderId="17" xfId="3" applyBorder="1" applyAlignment="1">
      <alignment horizontal="right" vertical="center" wrapText="1"/>
    </xf>
    <xf numFmtId="0" fontId="6" fillId="0" borderId="0" xfId="2" applyFont="1">
      <alignment horizontal="left" vertical="center"/>
    </xf>
    <xf numFmtId="0" fontId="2" fillId="0" borderId="0" xfId="2" applyAlignment="1">
      <alignment horizontal="right" vertical="center"/>
    </xf>
    <xf numFmtId="0" fontId="1" fillId="0" borderId="0" xfId="1" applyProtection="1">
      <alignment horizontal="left" vertical="center"/>
      <protection hidden="1"/>
    </xf>
    <xf numFmtId="0" fontId="1" fillId="0" borderId="1" xfId="3" applyBorder="1">
      <alignment horizontal="left" vertical="center" wrapText="1"/>
    </xf>
    <xf numFmtId="0" fontId="1" fillId="0" borderId="1" xfId="3" applyBorder="1" applyAlignment="1">
      <alignment horizontal="center" vertical="center" wrapText="1"/>
    </xf>
    <xf numFmtId="3" fontId="1" fillId="0" borderId="1" xfId="3" applyNumberFormat="1" applyBorder="1" applyAlignment="1">
      <alignment horizontal="right" vertical="center" wrapText="1"/>
    </xf>
    <xf numFmtId="164" fontId="1" fillId="4" borderId="1" xfId="3" applyNumberFormat="1" applyFill="1" applyBorder="1" applyAlignment="1" applyProtection="1">
      <alignment horizontal="right" vertical="center" wrapText="1"/>
      <protection locked="0"/>
    </xf>
    <xf numFmtId="165" fontId="1" fillId="4" borderId="1" xfId="3" applyNumberFormat="1" applyFill="1" applyBorder="1" applyAlignment="1" applyProtection="1">
      <alignment horizontal="right" vertical="center" wrapText="1"/>
      <protection locked="0"/>
    </xf>
    <xf numFmtId="166" fontId="1" fillId="4" borderId="1" xfId="3" applyNumberFormat="1" applyFill="1" applyBorder="1" applyAlignment="1" applyProtection="1">
      <alignment horizontal="right" vertical="center" wrapText="1"/>
      <protection locked="0"/>
    </xf>
    <xf numFmtId="164" fontId="1" fillId="0" borderId="1" xfId="3" applyNumberFormat="1" applyBorder="1" applyAlignment="1" applyProtection="1">
      <alignment horizontal="right" vertical="center" wrapText="1"/>
      <protection hidden="1"/>
    </xf>
    <xf numFmtId="0" fontId="1" fillId="4" borderId="1" xfId="3" applyFill="1" applyBorder="1" applyProtection="1">
      <alignment horizontal="left" vertical="center" wrapText="1"/>
      <protection locked="0"/>
    </xf>
    <xf numFmtId="0" fontId="1" fillId="4" borderId="11" xfId="3" applyFill="1" applyBorder="1" applyProtection="1">
      <alignment horizontal="left" vertical="center" wrapText="1"/>
      <protection locked="0"/>
    </xf>
    <xf numFmtId="0" fontId="1" fillId="0" borderId="22" xfId="3" applyBorder="1">
      <alignment horizontal="left" vertical="center" wrapText="1"/>
    </xf>
    <xf numFmtId="0" fontId="1" fillId="0" borderId="11" xfId="3" applyBorder="1" applyAlignment="1">
      <alignment horizontal="right" vertical="center" wrapText="1"/>
    </xf>
  </cellXfs>
  <cellStyles count="5">
    <cellStyle name="JN-naslov" xfId="2"/>
    <cellStyle name="JN-naslov tabele" xfId="4"/>
    <cellStyle name="JN-navadno" xfId="1"/>
    <cellStyle name="JN-tabela" xfId="3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B47"/>
  <sheetViews>
    <sheetView tabSelected="1"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0</v>
      </c>
    </row>
    <row r="5" spans="2:2" ht="13.5" thickBot="1" x14ac:dyDescent="0.3"/>
    <row r="6" spans="2:2" x14ac:dyDescent="0.25">
      <c r="B6" s="3" t="s">
        <v>1</v>
      </c>
    </row>
    <row r="7" spans="2:2" x14ac:dyDescent="0.25">
      <c r="B7" s="4"/>
    </row>
    <row r="8" spans="2:2" ht="38.25" x14ac:dyDescent="0.25">
      <c r="B8" s="4" t="s">
        <v>2</v>
      </c>
    </row>
    <row r="9" spans="2:2" x14ac:dyDescent="0.25">
      <c r="B9" s="4"/>
    </row>
    <row r="10" spans="2:2" ht="25.5" x14ac:dyDescent="0.25">
      <c r="B10" s="4" t="s">
        <v>3</v>
      </c>
    </row>
    <row r="11" spans="2:2" x14ac:dyDescent="0.25">
      <c r="B11" s="4"/>
    </row>
    <row r="12" spans="2:2" x14ac:dyDescent="0.25">
      <c r="B12" s="4" t="s">
        <v>4</v>
      </c>
    </row>
    <row r="13" spans="2:2" x14ac:dyDescent="0.25">
      <c r="B13" s="4" t="s">
        <v>5</v>
      </c>
    </row>
    <row r="14" spans="2:2" x14ac:dyDescent="0.25">
      <c r="B14" s="4" t="s">
        <v>6</v>
      </c>
    </row>
    <row r="15" spans="2:2" x14ac:dyDescent="0.25">
      <c r="B15" s="4" t="s">
        <v>7</v>
      </c>
    </row>
    <row r="16" spans="2:2" x14ac:dyDescent="0.25">
      <c r="B16" s="4" t="s">
        <v>8</v>
      </c>
    </row>
    <row r="17" spans="2:2" x14ac:dyDescent="0.25">
      <c r="B17" s="4" t="s">
        <v>9</v>
      </c>
    </row>
    <row r="18" spans="2:2" x14ac:dyDescent="0.25">
      <c r="B18" s="4" t="s">
        <v>10</v>
      </c>
    </row>
    <row r="19" spans="2:2" x14ac:dyDescent="0.25">
      <c r="B19" s="4" t="s">
        <v>11</v>
      </c>
    </row>
    <row r="20" spans="2:2" x14ac:dyDescent="0.25">
      <c r="B20" s="4" t="s">
        <v>12</v>
      </c>
    </row>
    <row r="21" spans="2:2" x14ac:dyDescent="0.25">
      <c r="B21" s="4"/>
    </row>
    <row r="22" spans="2:2" ht="25.5" x14ac:dyDescent="0.25">
      <c r="B22" s="4" t="s">
        <v>13</v>
      </c>
    </row>
    <row r="23" spans="2:2" x14ac:dyDescent="0.25">
      <c r="B23" s="4"/>
    </row>
    <row r="24" spans="2:2" x14ac:dyDescent="0.25">
      <c r="B24" s="4" t="s">
        <v>14</v>
      </c>
    </row>
    <row r="25" spans="2:2" x14ac:dyDescent="0.25">
      <c r="B25" s="4" t="s">
        <v>15</v>
      </c>
    </row>
    <row r="26" spans="2:2" x14ac:dyDescent="0.25">
      <c r="B26" s="4" t="s">
        <v>16</v>
      </c>
    </row>
    <row r="27" spans="2:2" x14ac:dyDescent="0.25">
      <c r="B27" s="4" t="s">
        <v>7</v>
      </c>
    </row>
    <row r="28" spans="2:2" x14ac:dyDescent="0.25">
      <c r="B28" s="4" t="s">
        <v>8</v>
      </c>
    </row>
    <row r="29" spans="2:2" x14ac:dyDescent="0.25">
      <c r="B29" s="4" t="s">
        <v>17</v>
      </c>
    </row>
    <row r="30" spans="2:2" x14ac:dyDescent="0.25">
      <c r="B30" s="4" t="s">
        <v>10</v>
      </c>
    </row>
    <row r="31" spans="2:2" x14ac:dyDescent="0.25">
      <c r="B31" s="4" t="s">
        <v>11</v>
      </c>
    </row>
    <row r="32" spans="2:2" x14ac:dyDescent="0.25">
      <c r="B32" s="4" t="s">
        <v>12</v>
      </c>
    </row>
    <row r="33" spans="2:2" x14ac:dyDescent="0.25">
      <c r="B33" s="4"/>
    </row>
    <row r="34" spans="2:2" x14ac:dyDescent="0.25">
      <c r="B34" s="4" t="s">
        <v>18</v>
      </c>
    </row>
    <row r="35" spans="2:2" ht="25.5" x14ac:dyDescent="0.25">
      <c r="B35" s="4" t="s">
        <v>19</v>
      </c>
    </row>
    <row r="36" spans="2:2" x14ac:dyDescent="0.25">
      <c r="B36" s="4" t="s">
        <v>6</v>
      </c>
    </row>
    <row r="37" spans="2:2" x14ac:dyDescent="0.25">
      <c r="B37" s="4" t="s">
        <v>7</v>
      </c>
    </row>
    <row r="38" spans="2:2" x14ac:dyDescent="0.25">
      <c r="B38" s="4" t="s">
        <v>12</v>
      </c>
    </row>
    <row r="39" spans="2:2" x14ac:dyDescent="0.25">
      <c r="B39" s="4"/>
    </row>
    <row r="40" spans="2:2" x14ac:dyDescent="0.25">
      <c r="B40" s="4" t="s">
        <v>20</v>
      </c>
    </row>
    <row r="41" spans="2:2" x14ac:dyDescent="0.25">
      <c r="B41" s="4"/>
    </row>
    <row r="42" spans="2:2" ht="25.5" x14ac:dyDescent="0.25">
      <c r="B42" s="4" t="s">
        <v>21</v>
      </c>
    </row>
    <row r="43" spans="2:2" x14ac:dyDescent="0.25">
      <c r="B43" s="4"/>
    </row>
    <row r="44" spans="2:2" x14ac:dyDescent="0.25">
      <c r="B44" s="4" t="s">
        <v>22</v>
      </c>
    </row>
    <row r="45" spans="2:2" x14ac:dyDescent="0.25">
      <c r="B45" s="4" t="s">
        <v>23</v>
      </c>
    </row>
    <row r="46" spans="2:2" x14ac:dyDescent="0.25">
      <c r="B46" s="4" t="s">
        <v>24</v>
      </c>
    </row>
    <row r="47" spans="2:2" ht="13.5" thickBot="1" x14ac:dyDescent="0.3">
      <c r="B47" s="5"/>
    </row>
  </sheetData>
  <sheetProtection algorithmName="SHA-512" hashValue="yYiDWlehoWIlLITvtpgdnjgd4/7bhrBoU2X0KSuLZnCBDhzgWahAd7by+abN/NYvtzjWCX6Epcsxag9ITsOWTw==" saltValue="dlbM7ZpJwnx0khguGZl9z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16-59/23&amp;RStran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5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25</v>
      </c>
      <c r="C4" s="8"/>
    </row>
    <row r="5" spans="2:3" ht="20.100000000000001" customHeight="1" x14ac:dyDescent="0.25">
      <c r="B5" s="9" t="s">
        <v>26</v>
      </c>
      <c r="C5" s="10" t="s">
        <v>35</v>
      </c>
    </row>
    <row r="6" spans="2:3" ht="20.100000000000001" customHeight="1" x14ac:dyDescent="0.25">
      <c r="B6" s="11" t="s">
        <v>27</v>
      </c>
      <c r="C6" s="12" t="s">
        <v>36</v>
      </c>
    </row>
    <row r="7" spans="2:3" ht="27" customHeight="1" x14ac:dyDescent="0.25">
      <c r="B7" s="11" t="s">
        <v>28</v>
      </c>
      <c r="C7" s="12" t="s">
        <v>37</v>
      </c>
    </row>
    <row r="8" spans="2:3" ht="42.95" customHeight="1" x14ac:dyDescent="0.25">
      <c r="B8" s="11" t="s">
        <v>29</v>
      </c>
      <c r="C8" s="12"/>
    </row>
    <row r="9" spans="2:3" ht="20.100000000000001" customHeight="1" x14ac:dyDescent="0.25">
      <c r="B9" s="11" t="s">
        <v>30</v>
      </c>
      <c r="C9" s="12"/>
    </row>
    <row r="10" spans="2:3" ht="20.100000000000001" customHeight="1" x14ac:dyDescent="0.25">
      <c r="B10" s="11" t="s">
        <v>31</v>
      </c>
      <c r="C10" s="12" t="s">
        <v>38</v>
      </c>
    </row>
    <row r="11" spans="2:3" ht="20.100000000000001" customHeight="1" x14ac:dyDescent="0.25">
      <c r="B11" s="11" t="s">
        <v>32</v>
      </c>
      <c r="C11" s="12" t="s">
        <v>39</v>
      </c>
    </row>
    <row r="12" spans="2:3" ht="20.100000000000001" customHeight="1" x14ac:dyDescent="0.25">
      <c r="B12" s="11" t="s">
        <v>33</v>
      </c>
      <c r="C12" s="12" t="s">
        <v>40</v>
      </c>
    </row>
    <row r="13" spans="2:3" ht="20.100000000000001" customHeight="1" thickBot="1" x14ac:dyDescent="0.3">
      <c r="B13" s="13" t="s">
        <v>34</v>
      </c>
      <c r="C13" s="14"/>
    </row>
    <row r="15" spans="2:3" x14ac:dyDescent="0.25">
      <c r="B15" s="6" t="s">
        <v>41</v>
      </c>
    </row>
  </sheetData>
  <sheetProtection algorithmName="SHA-512" hashValue="1OJqPlzJZRQDRQftf0UbMCAazCw+ac3M2PHxtKzgEQcyK5nTnCh5ol5u4W0PpTdjKMXMQwQvGkuwUsW9aXY07A==" saltValue="uVHd+Vm9yjQ6biCUnaotig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16-59/23&amp;RStran &amp;P od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1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42</v>
      </c>
      <c r="C4" s="8"/>
    </row>
    <row r="5" spans="2:3" ht="20.100000000000001" customHeight="1" x14ac:dyDescent="0.25">
      <c r="B5" s="9" t="s">
        <v>43</v>
      </c>
      <c r="C5" s="15"/>
    </row>
    <row r="6" spans="2:3" ht="20.100000000000001" customHeight="1" x14ac:dyDescent="0.25">
      <c r="B6" s="11" t="s">
        <v>44</v>
      </c>
      <c r="C6" s="16"/>
    </row>
    <row r="7" spans="2:3" ht="27" customHeight="1" x14ac:dyDescent="0.25">
      <c r="B7" s="11" t="s">
        <v>45</v>
      </c>
      <c r="C7" s="16"/>
    </row>
    <row r="8" spans="2:3" ht="20.100000000000001" customHeight="1" x14ac:dyDescent="0.25">
      <c r="B8" s="11" t="s">
        <v>46</v>
      </c>
      <c r="C8" s="16"/>
    </row>
    <row r="9" spans="2:3" ht="20.100000000000001" customHeight="1" x14ac:dyDescent="0.25">
      <c r="B9" s="11" t="s">
        <v>47</v>
      </c>
      <c r="C9" s="16"/>
    </row>
    <row r="10" spans="2:3" ht="20.100000000000001" customHeight="1" x14ac:dyDescent="0.25">
      <c r="B10" s="11" t="s">
        <v>48</v>
      </c>
      <c r="C10" s="16"/>
    </row>
    <row r="11" spans="2:3" ht="20.100000000000001" customHeight="1" thickBot="1" x14ac:dyDescent="0.3">
      <c r="B11" s="13" t="s">
        <v>49</v>
      </c>
      <c r="C11" s="17"/>
    </row>
  </sheetData>
  <sheetProtection algorithmName="SHA-512" hashValue="yVYgKnT3GfxOlGE//pPOeIuZoDI21zkZt2VspNzM93b0L+SLZ2QORoNddP2PpeK2dDibWKvxjqRNWdczhfnqUQ==" saltValue="rqft93/RRR+rtLxDPsR0kw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16-59/23&amp;RStran &amp;P od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"/>
  <sheetViews>
    <sheetView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50</v>
      </c>
    </row>
  </sheetData>
  <sheetProtection algorithmName="SHA-512" hashValue="cBUnnHyeh3sLxfOD4IT0ouv8oiUz2DnBE5MlfUi40aVr9PWZBUWqfqoIXyGaoKzSmzRsazMjsB/v5T8MNNh2xA==" saltValue="7T8YCVzp7cJ9DDgw9Oo36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16-59/23&amp;RStran &amp;P od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27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45.140625" style="1" customWidth="1"/>
    <col min="4" max="4" width="38.140625" style="1" customWidth="1"/>
    <col min="5" max="5" width="21.5703125" style="1" customWidth="1"/>
    <col min="6" max="6" width="46.5703125" style="1" customWidth="1"/>
    <col min="7" max="7" width="13.42578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2" t="s">
        <v>51</v>
      </c>
    </row>
    <row r="5" spans="1:23" ht="18" x14ac:dyDescent="0.25">
      <c r="B5" s="63" t="s">
        <v>52</v>
      </c>
      <c r="C5" s="2" t="s">
        <v>53</v>
      </c>
    </row>
    <row r="7" spans="1:23" x14ac:dyDescent="0.25">
      <c r="C7" s="64" t="str">
        <f>IF('2. Podatki o ponudniku'!C5&lt;&gt;"","Naziv ponudnika: " &amp; '2. Podatki o ponudniku'!C5,"")</f>
        <v/>
      </c>
    </row>
    <row r="8" spans="1:23" x14ac:dyDescent="0.25">
      <c r="C8" s="64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0" t="s">
        <v>54</v>
      </c>
      <c r="B11" s="44" t="s">
        <v>55</v>
      </c>
      <c r="C11" s="18" t="s">
        <v>56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58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41" t="s">
        <v>59</v>
      </c>
      <c r="B12" s="19" t="s">
        <v>60</v>
      </c>
      <c r="C12" s="20" t="s">
        <v>61</v>
      </c>
      <c r="D12" s="20" t="s">
        <v>62</v>
      </c>
      <c r="E12" s="20" t="s">
        <v>63</v>
      </c>
      <c r="F12" s="20" t="s">
        <v>64</v>
      </c>
      <c r="G12" s="20" t="s">
        <v>65</v>
      </c>
      <c r="H12" s="20" t="s">
        <v>66</v>
      </c>
      <c r="I12" s="20" t="s">
        <v>67</v>
      </c>
      <c r="J12" s="21" t="s">
        <v>68</v>
      </c>
      <c r="K12" s="19" t="s">
        <v>69</v>
      </c>
      <c r="L12" s="20" t="s">
        <v>70</v>
      </c>
      <c r="M12" s="20" t="s">
        <v>71</v>
      </c>
      <c r="N12" s="20" t="s">
        <v>72</v>
      </c>
      <c r="O12" s="20" t="s">
        <v>73</v>
      </c>
      <c r="P12" s="20" t="s">
        <v>74</v>
      </c>
      <c r="Q12" s="20" t="s">
        <v>75</v>
      </c>
      <c r="R12" s="20" t="s">
        <v>76</v>
      </c>
      <c r="S12" s="20" t="s">
        <v>77</v>
      </c>
      <c r="T12" s="20" t="s">
        <v>78</v>
      </c>
      <c r="U12" s="20" t="s">
        <v>79</v>
      </c>
      <c r="V12" s="20" t="s">
        <v>80</v>
      </c>
      <c r="W12" s="21" t="s">
        <v>81</v>
      </c>
    </row>
    <row r="13" spans="1:23" ht="25.5" x14ac:dyDescent="0.25">
      <c r="A13" s="42" t="s">
        <v>82</v>
      </c>
      <c r="B13" s="9">
        <v>1</v>
      </c>
      <c r="C13" s="22" t="s">
        <v>83</v>
      </c>
      <c r="D13" s="22" t="s">
        <v>84</v>
      </c>
      <c r="E13" s="22" t="s">
        <v>82</v>
      </c>
      <c r="F13" s="22" t="s">
        <v>82</v>
      </c>
      <c r="G13" s="22" t="s">
        <v>82</v>
      </c>
      <c r="H13" s="23" t="s">
        <v>85</v>
      </c>
      <c r="I13" s="24">
        <v>1</v>
      </c>
      <c r="J13" s="4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26.25" thickBot="1" x14ac:dyDescent="0.3">
      <c r="A14" s="43" t="s">
        <v>82</v>
      </c>
      <c r="B14" s="13">
        <v>2</v>
      </c>
      <c r="C14" s="31" t="s">
        <v>86</v>
      </c>
      <c r="D14" s="31" t="s">
        <v>84</v>
      </c>
      <c r="E14" s="31" t="s">
        <v>82</v>
      </c>
      <c r="F14" s="31" t="s">
        <v>82</v>
      </c>
      <c r="G14" s="31" t="s">
        <v>82</v>
      </c>
      <c r="H14" s="32" t="s">
        <v>85</v>
      </c>
      <c r="I14" s="33">
        <v>1</v>
      </c>
      <c r="J14" s="46"/>
      <c r="K14" s="13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ht="13.5" thickBot="1" x14ac:dyDescent="0.3">
      <c r="P15" s="47" t="s">
        <v>87</v>
      </c>
      <c r="Q15" s="48">
        <f>SUM(Q13:Q14)</f>
        <v>0</v>
      </c>
      <c r="R15" s="49">
        <f>SUM(R13:R14)</f>
        <v>0</v>
      </c>
    </row>
    <row r="17" spans="1:23" ht="13.5" thickBot="1" x14ac:dyDescent="0.3"/>
    <row r="18" spans="1:23" ht="13.5" thickBot="1" x14ac:dyDescent="0.3">
      <c r="A18" s="40" t="s">
        <v>54</v>
      </c>
      <c r="B18" s="44" t="s">
        <v>88</v>
      </c>
      <c r="C18" s="18" t="s">
        <v>89</v>
      </c>
      <c r="D18" s="18"/>
      <c r="E18" s="18"/>
      <c r="F18" s="18"/>
      <c r="G18" s="18"/>
      <c r="H18" s="18" t="s">
        <v>57</v>
      </c>
      <c r="I18" s="18"/>
      <c r="J18" s="8"/>
      <c r="K18" s="7"/>
      <c r="L18" s="18" t="s">
        <v>90</v>
      </c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8"/>
    </row>
    <row r="19" spans="1:23" ht="26.25" thickBot="1" x14ac:dyDescent="0.3">
      <c r="A19" s="41" t="s">
        <v>59</v>
      </c>
      <c r="B19" s="19" t="s">
        <v>60</v>
      </c>
      <c r="C19" s="20" t="s">
        <v>61</v>
      </c>
      <c r="D19" s="20" t="s">
        <v>62</v>
      </c>
      <c r="E19" s="20" t="s">
        <v>63</v>
      </c>
      <c r="F19" s="20" t="s">
        <v>64</v>
      </c>
      <c r="G19" s="20" t="s">
        <v>65</v>
      </c>
      <c r="H19" s="20" t="s">
        <v>66</v>
      </c>
      <c r="I19" s="20" t="s">
        <v>67</v>
      </c>
      <c r="J19" s="21" t="s">
        <v>68</v>
      </c>
      <c r="K19" s="19" t="s">
        <v>69</v>
      </c>
      <c r="L19" s="20" t="s">
        <v>70</v>
      </c>
      <c r="M19" s="20" t="s">
        <v>71</v>
      </c>
      <c r="N19" s="20" t="s">
        <v>72</v>
      </c>
      <c r="O19" s="20" t="s">
        <v>73</v>
      </c>
      <c r="P19" s="20" t="s">
        <v>74</v>
      </c>
      <c r="Q19" s="20" t="s">
        <v>75</v>
      </c>
      <c r="R19" s="20" t="s">
        <v>76</v>
      </c>
      <c r="S19" s="20" t="s">
        <v>77</v>
      </c>
      <c r="T19" s="20" t="s">
        <v>78</v>
      </c>
      <c r="U19" s="20" t="s">
        <v>79</v>
      </c>
      <c r="V19" s="20" t="s">
        <v>80</v>
      </c>
      <c r="W19" s="21" t="s">
        <v>81</v>
      </c>
    </row>
    <row r="20" spans="1:23" ht="39" thickBot="1" x14ac:dyDescent="0.3">
      <c r="A20" s="59" t="s">
        <v>82</v>
      </c>
      <c r="B20" s="60">
        <v>1</v>
      </c>
      <c r="C20" s="50" t="s">
        <v>91</v>
      </c>
      <c r="D20" s="50" t="s">
        <v>92</v>
      </c>
      <c r="E20" s="50" t="s">
        <v>84</v>
      </c>
      <c r="F20" s="50" t="s">
        <v>93</v>
      </c>
      <c r="G20" s="50" t="s">
        <v>82</v>
      </c>
      <c r="H20" s="51" t="s">
        <v>94</v>
      </c>
      <c r="I20" s="52">
        <v>20</v>
      </c>
      <c r="J20" s="61"/>
      <c r="K20" s="60">
        <v>1</v>
      </c>
      <c r="L20" s="53"/>
      <c r="M20" s="54"/>
      <c r="N20" s="55"/>
      <c r="O20" s="56">
        <f>ROUND(ROUND(L20,4)*(1-M20),4)</f>
        <v>0</v>
      </c>
      <c r="P20" s="56">
        <f>ROUND(ROUND(O20,4)*(1+N20),4)</f>
        <v>0</v>
      </c>
      <c r="Q20" s="56">
        <f>ROUND($I20*O20,4)</f>
        <v>0</v>
      </c>
      <c r="R20" s="56">
        <f>ROUND($I20*P20,4)</f>
        <v>0</v>
      </c>
      <c r="S20" s="57"/>
      <c r="T20" s="57"/>
      <c r="U20" s="57"/>
      <c r="V20" s="57"/>
      <c r="W20" s="58"/>
    </row>
    <row r="21" spans="1:23" ht="13.5" thickBot="1" x14ac:dyDescent="0.3">
      <c r="P21" s="47" t="s">
        <v>87</v>
      </c>
      <c r="Q21" s="48">
        <f>SUM(Q20:Q20)</f>
        <v>0</v>
      </c>
      <c r="R21" s="49">
        <f>SUM(R20:R20)</f>
        <v>0</v>
      </c>
    </row>
    <row r="23" spans="1:23" ht="13.5" thickBot="1" x14ac:dyDescent="0.3"/>
    <row r="24" spans="1:23" ht="13.5" thickBot="1" x14ac:dyDescent="0.3">
      <c r="A24" s="40" t="s">
        <v>54</v>
      </c>
      <c r="B24" s="44" t="s">
        <v>95</v>
      </c>
      <c r="C24" s="18" t="s">
        <v>96</v>
      </c>
      <c r="D24" s="18"/>
      <c r="E24" s="18"/>
      <c r="F24" s="18"/>
      <c r="G24" s="18"/>
      <c r="H24" s="18" t="s">
        <v>57</v>
      </c>
      <c r="I24" s="18"/>
      <c r="J24" s="8"/>
      <c r="K24" s="7"/>
      <c r="L24" s="18" t="s">
        <v>97</v>
      </c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8"/>
    </row>
    <row r="25" spans="1:23" ht="26.25" thickBot="1" x14ac:dyDescent="0.3">
      <c r="A25" s="41" t="s">
        <v>59</v>
      </c>
      <c r="B25" s="19" t="s">
        <v>60</v>
      </c>
      <c r="C25" s="20" t="s">
        <v>61</v>
      </c>
      <c r="D25" s="20" t="s">
        <v>62</v>
      </c>
      <c r="E25" s="20" t="s">
        <v>63</v>
      </c>
      <c r="F25" s="20" t="s">
        <v>64</v>
      </c>
      <c r="G25" s="20" t="s">
        <v>65</v>
      </c>
      <c r="H25" s="20" t="s">
        <v>66</v>
      </c>
      <c r="I25" s="20" t="s">
        <v>67</v>
      </c>
      <c r="J25" s="21" t="s">
        <v>68</v>
      </c>
      <c r="K25" s="19" t="s">
        <v>69</v>
      </c>
      <c r="L25" s="20" t="s">
        <v>70</v>
      </c>
      <c r="M25" s="20" t="s">
        <v>71</v>
      </c>
      <c r="N25" s="20" t="s">
        <v>72</v>
      </c>
      <c r="O25" s="20" t="s">
        <v>73</v>
      </c>
      <c r="P25" s="20" t="s">
        <v>74</v>
      </c>
      <c r="Q25" s="20" t="s">
        <v>75</v>
      </c>
      <c r="R25" s="20" t="s">
        <v>76</v>
      </c>
      <c r="S25" s="20" t="s">
        <v>77</v>
      </c>
      <c r="T25" s="20" t="s">
        <v>78</v>
      </c>
      <c r="U25" s="20" t="s">
        <v>79</v>
      </c>
      <c r="V25" s="20" t="s">
        <v>80</v>
      </c>
      <c r="W25" s="21" t="s">
        <v>81</v>
      </c>
    </row>
    <row r="26" spans="1:23" ht="26.25" thickBot="1" x14ac:dyDescent="0.3">
      <c r="A26" s="59" t="s">
        <v>82</v>
      </c>
      <c r="B26" s="60">
        <v>1</v>
      </c>
      <c r="C26" s="50" t="s">
        <v>98</v>
      </c>
      <c r="D26" s="50" t="s">
        <v>84</v>
      </c>
      <c r="E26" s="50" t="s">
        <v>99</v>
      </c>
      <c r="F26" s="50" t="s">
        <v>82</v>
      </c>
      <c r="G26" s="50" t="s">
        <v>82</v>
      </c>
      <c r="H26" s="51" t="s">
        <v>94</v>
      </c>
      <c r="I26" s="52">
        <v>60</v>
      </c>
      <c r="J26" s="61"/>
      <c r="K26" s="60">
        <v>1</v>
      </c>
      <c r="L26" s="53"/>
      <c r="M26" s="54"/>
      <c r="N26" s="55"/>
      <c r="O26" s="56">
        <f>ROUND(ROUND(L26,4)*(1-M26),4)</f>
        <v>0</v>
      </c>
      <c r="P26" s="56">
        <f>ROUND(ROUND(O26,4)*(1+N26),4)</f>
        <v>0</v>
      </c>
      <c r="Q26" s="56">
        <f>ROUND($I26*O26,4)</f>
        <v>0</v>
      </c>
      <c r="R26" s="56">
        <f>ROUND($I26*P26,4)</f>
        <v>0</v>
      </c>
      <c r="S26" s="57"/>
      <c r="T26" s="57"/>
      <c r="U26" s="57"/>
      <c r="V26" s="57"/>
      <c r="W26" s="58"/>
    </row>
    <row r="27" spans="1:23" ht="13.5" thickBot="1" x14ac:dyDescent="0.3">
      <c r="P27" s="47" t="s">
        <v>87</v>
      </c>
      <c r="Q27" s="48">
        <f>SUM(Q26:Q26)</f>
        <v>0</v>
      </c>
      <c r="R27" s="49">
        <f>SUM(R26:R26)</f>
        <v>0</v>
      </c>
    </row>
  </sheetData>
  <sheetProtection algorithmName="SHA-512" hashValue="dp+kkHPeNCPCBx7bPYIZpSjtwCgt4BeAr70Afu7XdaEWxJzwvrWRBwaUJIV0b79cu+lNTnm1arJYBn44rK4kEQ==" saltValue="7+sPzyodG5SPYhMX4rKg8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1" fitToHeight="0" pageOrder="overThenDown" orientation="landscape" r:id="rId1"/>
  <headerFooter>
    <oddHeader>&amp;ROBR-8A</oddHeader>
    <oddFooter>&amp;LJN št. 16-59/23&amp;RStran &amp;P od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32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45.140625" style="1" customWidth="1"/>
    <col min="4" max="4" width="38.140625" style="1" customWidth="1"/>
    <col min="5" max="5" width="21.5703125" style="1" customWidth="1"/>
    <col min="6" max="6" width="46.5703125" style="1" customWidth="1"/>
    <col min="7" max="7" width="13.42578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2" t="s">
        <v>51</v>
      </c>
    </row>
    <row r="5" spans="1:23" ht="18" x14ac:dyDescent="0.25">
      <c r="B5" s="63" t="s">
        <v>100</v>
      </c>
      <c r="C5" s="2" t="s">
        <v>101</v>
      </c>
    </row>
    <row r="7" spans="1:23" x14ac:dyDescent="0.25">
      <c r="C7" s="64" t="str">
        <f>IF('2. Podatki o ponudniku'!C5&lt;&gt;"","Naziv ponudnika: " &amp; '2. Podatki o ponudniku'!C5,"")</f>
        <v/>
      </c>
    </row>
    <row r="8" spans="1:23" x14ac:dyDescent="0.25">
      <c r="C8" s="64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0" t="s">
        <v>54</v>
      </c>
      <c r="B11" s="44" t="s">
        <v>55</v>
      </c>
      <c r="C11" s="18" t="s">
        <v>56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58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41" t="s">
        <v>59</v>
      </c>
      <c r="B12" s="19" t="s">
        <v>60</v>
      </c>
      <c r="C12" s="20" t="s">
        <v>61</v>
      </c>
      <c r="D12" s="20" t="s">
        <v>62</v>
      </c>
      <c r="E12" s="20" t="s">
        <v>63</v>
      </c>
      <c r="F12" s="20" t="s">
        <v>64</v>
      </c>
      <c r="G12" s="20" t="s">
        <v>65</v>
      </c>
      <c r="H12" s="20" t="s">
        <v>66</v>
      </c>
      <c r="I12" s="20" t="s">
        <v>67</v>
      </c>
      <c r="J12" s="21" t="s">
        <v>68</v>
      </c>
      <c r="K12" s="19" t="s">
        <v>69</v>
      </c>
      <c r="L12" s="20" t="s">
        <v>70</v>
      </c>
      <c r="M12" s="20" t="s">
        <v>71</v>
      </c>
      <c r="N12" s="20" t="s">
        <v>72</v>
      </c>
      <c r="O12" s="20" t="s">
        <v>73</v>
      </c>
      <c r="P12" s="20" t="s">
        <v>74</v>
      </c>
      <c r="Q12" s="20" t="s">
        <v>75</v>
      </c>
      <c r="R12" s="20" t="s">
        <v>76</v>
      </c>
      <c r="S12" s="20" t="s">
        <v>77</v>
      </c>
      <c r="T12" s="20" t="s">
        <v>78</v>
      </c>
      <c r="U12" s="20" t="s">
        <v>79</v>
      </c>
      <c r="V12" s="20" t="s">
        <v>80</v>
      </c>
      <c r="W12" s="21" t="s">
        <v>81</v>
      </c>
    </row>
    <row r="13" spans="1:23" ht="25.5" x14ac:dyDescent="0.25">
      <c r="A13" s="42" t="s">
        <v>82</v>
      </c>
      <c r="B13" s="9">
        <v>1</v>
      </c>
      <c r="C13" s="22" t="s">
        <v>102</v>
      </c>
      <c r="D13" s="22" t="s">
        <v>84</v>
      </c>
      <c r="E13" s="22" t="s">
        <v>82</v>
      </c>
      <c r="F13" s="22" t="s">
        <v>82</v>
      </c>
      <c r="G13" s="22" t="s">
        <v>82</v>
      </c>
      <c r="H13" s="23" t="s">
        <v>85</v>
      </c>
      <c r="I13" s="24">
        <v>1</v>
      </c>
      <c r="J13" s="4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26.25" thickBot="1" x14ac:dyDescent="0.3">
      <c r="A14" s="43" t="s">
        <v>82</v>
      </c>
      <c r="B14" s="13">
        <v>2</v>
      </c>
      <c r="C14" s="31" t="s">
        <v>103</v>
      </c>
      <c r="D14" s="31" t="s">
        <v>84</v>
      </c>
      <c r="E14" s="31" t="s">
        <v>82</v>
      </c>
      <c r="F14" s="31" t="s">
        <v>82</v>
      </c>
      <c r="G14" s="31" t="s">
        <v>82</v>
      </c>
      <c r="H14" s="32" t="s">
        <v>85</v>
      </c>
      <c r="I14" s="33">
        <v>1</v>
      </c>
      <c r="J14" s="46"/>
      <c r="K14" s="13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ht="13.5" thickBot="1" x14ac:dyDescent="0.3">
      <c r="P15" s="47" t="s">
        <v>87</v>
      </c>
      <c r="Q15" s="48">
        <f>SUM(Q13:Q14)</f>
        <v>0</v>
      </c>
      <c r="R15" s="49">
        <f>SUM(R13:R14)</f>
        <v>0</v>
      </c>
    </row>
    <row r="17" spans="1:23" ht="13.5" thickBot="1" x14ac:dyDescent="0.3"/>
    <row r="18" spans="1:23" ht="13.5" thickBot="1" x14ac:dyDescent="0.3">
      <c r="A18" s="40" t="s">
        <v>54</v>
      </c>
      <c r="B18" s="44" t="s">
        <v>88</v>
      </c>
      <c r="C18" s="18" t="s">
        <v>89</v>
      </c>
      <c r="D18" s="18"/>
      <c r="E18" s="18"/>
      <c r="F18" s="18"/>
      <c r="G18" s="18"/>
      <c r="H18" s="18" t="s">
        <v>57</v>
      </c>
      <c r="I18" s="18"/>
      <c r="J18" s="8"/>
      <c r="K18" s="7"/>
      <c r="L18" s="18" t="s">
        <v>90</v>
      </c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8"/>
    </row>
    <row r="19" spans="1:23" ht="26.25" thickBot="1" x14ac:dyDescent="0.3">
      <c r="A19" s="41" t="s">
        <v>59</v>
      </c>
      <c r="B19" s="19" t="s">
        <v>60</v>
      </c>
      <c r="C19" s="20" t="s">
        <v>61</v>
      </c>
      <c r="D19" s="20" t="s">
        <v>62</v>
      </c>
      <c r="E19" s="20" t="s">
        <v>63</v>
      </c>
      <c r="F19" s="20" t="s">
        <v>64</v>
      </c>
      <c r="G19" s="20" t="s">
        <v>65</v>
      </c>
      <c r="H19" s="20" t="s">
        <v>66</v>
      </c>
      <c r="I19" s="20" t="s">
        <v>67</v>
      </c>
      <c r="J19" s="21" t="s">
        <v>68</v>
      </c>
      <c r="K19" s="19" t="s">
        <v>69</v>
      </c>
      <c r="L19" s="20" t="s">
        <v>70</v>
      </c>
      <c r="M19" s="20" t="s">
        <v>71</v>
      </c>
      <c r="N19" s="20" t="s">
        <v>72</v>
      </c>
      <c r="O19" s="20" t="s">
        <v>73</v>
      </c>
      <c r="P19" s="20" t="s">
        <v>74</v>
      </c>
      <c r="Q19" s="20" t="s">
        <v>75</v>
      </c>
      <c r="R19" s="20" t="s">
        <v>76</v>
      </c>
      <c r="S19" s="20" t="s">
        <v>77</v>
      </c>
      <c r="T19" s="20" t="s">
        <v>78</v>
      </c>
      <c r="U19" s="20" t="s">
        <v>79</v>
      </c>
      <c r="V19" s="20" t="s">
        <v>80</v>
      </c>
      <c r="W19" s="21" t="s">
        <v>81</v>
      </c>
    </row>
    <row r="20" spans="1:23" ht="38.25" x14ac:dyDescent="0.25">
      <c r="A20" s="42" t="s">
        <v>82</v>
      </c>
      <c r="B20" s="9">
        <v>1</v>
      </c>
      <c r="C20" s="22" t="s">
        <v>104</v>
      </c>
      <c r="D20" s="22" t="s">
        <v>105</v>
      </c>
      <c r="E20" s="22" t="s">
        <v>84</v>
      </c>
      <c r="F20" s="22" t="s">
        <v>93</v>
      </c>
      <c r="G20" s="22" t="s">
        <v>82</v>
      </c>
      <c r="H20" s="23" t="s">
        <v>94</v>
      </c>
      <c r="I20" s="24">
        <v>16</v>
      </c>
      <c r="J20" s="45"/>
      <c r="K20" s="9">
        <v>1</v>
      </c>
      <c r="L20" s="25"/>
      <c r="M20" s="26"/>
      <c r="N20" s="27"/>
      <c r="O20" s="28">
        <f>ROUND(ROUND(L20,4)*(1-M20),4)</f>
        <v>0</v>
      </c>
      <c r="P20" s="28">
        <f>ROUND(ROUND(O20,4)*(1+N20),4)</f>
        <v>0</v>
      </c>
      <c r="Q20" s="28">
        <f>ROUND($I20*O20,4)</f>
        <v>0</v>
      </c>
      <c r="R20" s="28">
        <f>ROUND($I20*P20,4)</f>
        <v>0</v>
      </c>
      <c r="S20" s="29"/>
      <c r="T20" s="29"/>
      <c r="U20" s="29"/>
      <c r="V20" s="29"/>
      <c r="W20" s="30"/>
    </row>
    <row r="21" spans="1:23" ht="38.25" x14ac:dyDescent="0.25">
      <c r="A21" s="74" t="s">
        <v>82</v>
      </c>
      <c r="B21" s="11">
        <v>2</v>
      </c>
      <c r="C21" s="65" t="s">
        <v>106</v>
      </c>
      <c r="D21" s="65" t="s">
        <v>105</v>
      </c>
      <c r="E21" s="65" t="s">
        <v>84</v>
      </c>
      <c r="F21" s="65" t="s">
        <v>93</v>
      </c>
      <c r="G21" s="65" t="s">
        <v>82</v>
      </c>
      <c r="H21" s="66" t="s">
        <v>94</v>
      </c>
      <c r="I21" s="67">
        <v>160</v>
      </c>
      <c r="J21" s="75"/>
      <c r="K21" s="11">
        <v>1</v>
      </c>
      <c r="L21" s="68"/>
      <c r="M21" s="69"/>
      <c r="N21" s="70"/>
      <c r="O21" s="71">
        <f>ROUND(ROUND(L21,4)*(1-M21),4)</f>
        <v>0</v>
      </c>
      <c r="P21" s="71">
        <f>ROUND(ROUND(O21,4)*(1+N21),4)</f>
        <v>0</v>
      </c>
      <c r="Q21" s="71">
        <f>ROUND($I21*O21,4)</f>
        <v>0</v>
      </c>
      <c r="R21" s="71">
        <f>ROUND($I21*P21,4)</f>
        <v>0</v>
      </c>
      <c r="S21" s="72"/>
      <c r="T21" s="72"/>
      <c r="U21" s="72"/>
      <c r="V21" s="72"/>
      <c r="W21" s="73"/>
    </row>
    <row r="22" spans="1:23" ht="38.25" x14ac:dyDescent="0.25">
      <c r="A22" s="74" t="s">
        <v>82</v>
      </c>
      <c r="B22" s="11">
        <v>3</v>
      </c>
      <c r="C22" s="65" t="s">
        <v>107</v>
      </c>
      <c r="D22" s="65" t="s">
        <v>105</v>
      </c>
      <c r="E22" s="65" t="s">
        <v>84</v>
      </c>
      <c r="F22" s="65" t="s">
        <v>93</v>
      </c>
      <c r="G22" s="65" t="s">
        <v>82</v>
      </c>
      <c r="H22" s="66" t="s">
        <v>94</v>
      </c>
      <c r="I22" s="67">
        <v>160</v>
      </c>
      <c r="J22" s="75"/>
      <c r="K22" s="11">
        <v>1</v>
      </c>
      <c r="L22" s="68"/>
      <c r="M22" s="69"/>
      <c r="N22" s="70"/>
      <c r="O22" s="71">
        <f>ROUND(ROUND(L22,4)*(1-M22),4)</f>
        <v>0</v>
      </c>
      <c r="P22" s="71">
        <f>ROUND(ROUND(O22,4)*(1+N22),4)</f>
        <v>0</v>
      </c>
      <c r="Q22" s="71">
        <f>ROUND($I22*O22,4)</f>
        <v>0</v>
      </c>
      <c r="R22" s="71">
        <f>ROUND($I22*P22,4)</f>
        <v>0</v>
      </c>
      <c r="S22" s="72"/>
      <c r="T22" s="72"/>
      <c r="U22" s="72"/>
      <c r="V22" s="72"/>
      <c r="W22" s="73"/>
    </row>
    <row r="23" spans="1:23" ht="38.25" x14ac:dyDescent="0.25">
      <c r="A23" s="74" t="s">
        <v>82</v>
      </c>
      <c r="B23" s="11">
        <v>4</v>
      </c>
      <c r="C23" s="65" t="s">
        <v>108</v>
      </c>
      <c r="D23" s="65" t="s">
        <v>105</v>
      </c>
      <c r="E23" s="65" t="s">
        <v>84</v>
      </c>
      <c r="F23" s="65" t="s">
        <v>93</v>
      </c>
      <c r="G23" s="65" t="s">
        <v>82</v>
      </c>
      <c r="H23" s="66" t="s">
        <v>94</v>
      </c>
      <c r="I23" s="67">
        <v>80</v>
      </c>
      <c r="J23" s="75"/>
      <c r="K23" s="11">
        <v>1</v>
      </c>
      <c r="L23" s="68"/>
      <c r="M23" s="69"/>
      <c r="N23" s="70"/>
      <c r="O23" s="71">
        <f>ROUND(ROUND(L23,4)*(1-M23),4)</f>
        <v>0</v>
      </c>
      <c r="P23" s="71">
        <f>ROUND(ROUND(O23,4)*(1+N23),4)</f>
        <v>0</v>
      </c>
      <c r="Q23" s="71">
        <f>ROUND($I23*O23,4)</f>
        <v>0</v>
      </c>
      <c r="R23" s="71">
        <f>ROUND($I23*P23,4)</f>
        <v>0</v>
      </c>
      <c r="S23" s="72"/>
      <c r="T23" s="72"/>
      <c r="U23" s="72"/>
      <c r="V23" s="72"/>
      <c r="W23" s="73"/>
    </row>
    <row r="24" spans="1:23" ht="38.25" x14ac:dyDescent="0.25">
      <c r="A24" s="74" t="s">
        <v>82</v>
      </c>
      <c r="B24" s="11">
        <v>5</v>
      </c>
      <c r="C24" s="65" t="s">
        <v>109</v>
      </c>
      <c r="D24" s="65" t="s">
        <v>110</v>
      </c>
      <c r="E24" s="65" t="s">
        <v>84</v>
      </c>
      <c r="F24" s="65" t="s">
        <v>93</v>
      </c>
      <c r="G24" s="65" t="s">
        <v>82</v>
      </c>
      <c r="H24" s="66" t="s">
        <v>94</v>
      </c>
      <c r="I24" s="67">
        <v>40</v>
      </c>
      <c r="J24" s="75"/>
      <c r="K24" s="11">
        <v>1</v>
      </c>
      <c r="L24" s="68"/>
      <c r="M24" s="69"/>
      <c r="N24" s="70"/>
      <c r="O24" s="71">
        <f>ROUND(ROUND(L24,4)*(1-M24),4)</f>
        <v>0</v>
      </c>
      <c r="P24" s="71">
        <f>ROUND(ROUND(O24,4)*(1+N24),4)</f>
        <v>0</v>
      </c>
      <c r="Q24" s="71">
        <f>ROUND($I24*O24,4)</f>
        <v>0</v>
      </c>
      <c r="R24" s="71">
        <f>ROUND($I24*P24,4)</f>
        <v>0</v>
      </c>
      <c r="S24" s="72"/>
      <c r="T24" s="72"/>
      <c r="U24" s="72"/>
      <c r="V24" s="72"/>
      <c r="W24" s="73"/>
    </row>
    <row r="25" spans="1:23" ht="39" thickBot="1" x14ac:dyDescent="0.3">
      <c r="A25" s="43" t="s">
        <v>82</v>
      </c>
      <c r="B25" s="13">
        <v>6</v>
      </c>
      <c r="C25" s="31" t="s">
        <v>111</v>
      </c>
      <c r="D25" s="31" t="s">
        <v>110</v>
      </c>
      <c r="E25" s="31" t="s">
        <v>84</v>
      </c>
      <c r="F25" s="31" t="s">
        <v>93</v>
      </c>
      <c r="G25" s="31" t="s">
        <v>82</v>
      </c>
      <c r="H25" s="32" t="s">
        <v>94</v>
      </c>
      <c r="I25" s="33">
        <v>4</v>
      </c>
      <c r="J25" s="46"/>
      <c r="K25" s="13">
        <v>1</v>
      </c>
      <c r="L25" s="34"/>
      <c r="M25" s="35"/>
      <c r="N25" s="36"/>
      <c r="O25" s="37">
        <f>ROUND(ROUND(L25,4)*(1-M25),4)</f>
        <v>0</v>
      </c>
      <c r="P25" s="37">
        <f>ROUND(ROUND(O25,4)*(1+N25),4)</f>
        <v>0</v>
      </c>
      <c r="Q25" s="37">
        <f>ROUND($I25*O25,4)</f>
        <v>0</v>
      </c>
      <c r="R25" s="37">
        <f>ROUND($I25*P25,4)</f>
        <v>0</v>
      </c>
      <c r="S25" s="38"/>
      <c r="T25" s="38"/>
      <c r="U25" s="38"/>
      <c r="V25" s="38"/>
      <c r="W25" s="39"/>
    </row>
    <row r="26" spans="1:23" ht="13.5" thickBot="1" x14ac:dyDescent="0.3">
      <c r="P26" s="47" t="s">
        <v>87</v>
      </c>
      <c r="Q26" s="48">
        <f>SUM(Q20:Q25)</f>
        <v>0</v>
      </c>
      <c r="R26" s="49">
        <f>SUM(R20:R25)</f>
        <v>0</v>
      </c>
    </row>
    <row r="28" spans="1:23" ht="13.5" thickBot="1" x14ac:dyDescent="0.3"/>
    <row r="29" spans="1:23" ht="13.5" thickBot="1" x14ac:dyDescent="0.3">
      <c r="A29" s="40" t="s">
        <v>54</v>
      </c>
      <c r="B29" s="44" t="s">
        <v>95</v>
      </c>
      <c r="C29" s="18" t="s">
        <v>96</v>
      </c>
      <c r="D29" s="18"/>
      <c r="E29" s="18"/>
      <c r="F29" s="18"/>
      <c r="G29" s="18"/>
      <c r="H29" s="18" t="s">
        <v>57</v>
      </c>
      <c r="I29" s="18"/>
      <c r="J29" s="8"/>
      <c r="K29" s="7"/>
      <c r="L29" s="18" t="s">
        <v>97</v>
      </c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8"/>
    </row>
    <row r="30" spans="1:23" ht="26.25" thickBot="1" x14ac:dyDescent="0.3">
      <c r="A30" s="41" t="s">
        <v>59</v>
      </c>
      <c r="B30" s="19" t="s">
        <v>60</v>
      </c>
      <c r="C30" s="20" t="s">
        <v>61</v>
      </c>
      <c r="D30" s="20" t="s">
        <v>62</v>
      </c>
      <c r="E30" s="20" t="s">
        <v>63</v>
      </c>
      <c r="F30" s="20" t="s">
        <v>64</v>
      </c>
      <c r="G30" s="20" t="s">
        <v>65</v>
      </c>
      <c r="H30" s="20" t="s">
        <v>66</v>
      </c>
      <c r="I30" s="20" t="s">
        <v>67</v>
      </c>
      <c r="J30" s="21" t="s">
        <v>68</v>
      </c>
      <c r="K30" s="19" t="s">
        <v>69</v>
      </c>
      <c r="L30" s="20" t="s">
        <v>70</v>
      </c>
      <c r="M30" s="20" t="s">
        <v>71</v>
      </c>
      <c r="N30" s="20" t="s">
        <v>72</v>
      </c>
      <c r="O30" s="20" t="s">
        <v>73</v>
      </c>
      <c r="P30" s="20" t="s">
        <v>74</v>
      </c>
      <c r="Q30" s="20" t="s">
        <v>75</v>
      </c>
      <c r="R30" s="20" t="s">
        <v>76</v>
      </c>
      <c r="S30" s="20" t="s">
        <v>77</v>
      </c>
      <c r="T30" s="20" t="s">
        <v>78</v>
      </c>
      <c r="U30" s="20" t="s">
        <v>79</v>
      </c>
      <c r="V30" s="20" t="s">
        <v>80</v>
      </c>
      <c r="W30" s="21" t="s">
        <v>81</v>
      </c>
    </row>
    <row r="31" spans="1:23" ht="26.25" thickBot="1" x14ac:dyDescent="0.3">
      <c r="A31" s="59" t="s">
        <v>82</v>
      </c>
      <c r="B31" s="60">
        <v>1</v>
      </c>
      <c r="C31" s="50" t="s">
        <v>112</v>
      </c>
      <c r="D31" s="50" t="s">
        <v>84</v>
      </c>
      <c r="E31" s="50" t="s">
        <v>99</v>
      </c>
      <c r="F31" s="50" t="s">
        <v>82</v>
      </c>
      <c r="G31" s="50" t="s">
        <v>82</v>
      </c>
      <c r="H31" s="51" t="s">
        <v>94</v>
      </c>
      <c r="I31" s="52">
        <v>60</v>
      </c>
      <c r="J31" s="61"/>
      <c r="K31" s="60">
        <v>1</v>
      </c>
      <c r="L31" s="53"/>
      <c r="M31" s="54"/>
      <c r="N31" s="55"/>
      <c r="O31" s="56">
        <f>ROUND(ROUND(L31,4)*(1-M31),4)</f>
        <v>0</v>
      </c>
      <c r="P31" s="56">
        <f>ROUND(ROUND(O31,4)*(1+N31),4)</f>
        <v>0</v>
      </c>
      <c r="Q31" s="56">
        <f>ROUND($I31*O31,4)</f>
        <v>0</v>
      </c>
      <c r="R31" s="56">
        <f>ROUND($I31*P31,4)</f>
        <v>0</v>
      </c>
      <c r="S31" s="57"/>
      <c r="T31" s="57"/>
      <c r="U31" s="57"/>
      <c r="V31" s="57"/>
      <c r="W31" s="58"/>
    </row>
    <row r="32" spans="1:23" ht="13.5" thickBot="1" x14ac:dyDescent="0.3">
      <c r="P32" s="47" t="s">
        <v>87</v>
      </c>
      <c r="Q32" s="48">
        <f>SUM(Q31:Q31)</f>
        <v>0</v>
      </c>
      <c r="R32" s="49">
        <f>SUM(R31:R31)</f>
        <v>0</v>
      </c>
    </row>
  </sheetData>
  <sheetProtection algorithmName="SHA-512" hashValue="cgm1AGVmXICdC49yXGYaWFSEjmUs0XYj7XsjHfdgVRUVCHaPYAikPZskDqBi9Hf22RbyryVnk+fMUviW+b1/uQ==" saltValue="56rQlRynMYrpPhAlEn6mt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1" fitToHeight="0" pageOrder="overThenDown" orientation="landscape" r:id="rId1"/>
  <headerFooter>
    <oddHeader>&amp;ROBR-8A</oddHeader>
    <oddFooter>&amp;LJN št. 16-59/23&amp;RStran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2</vt:i4>
      </vt:variant>
    </vt:vector>
  </HeadingPairs>
  <TitlesOfParts>
    <vt:vector size="8" baseType="lpstr">
      <vt:lpstr>NAVODILA</vt:lpstr>
      <vt:lpstr>1. Podatki naročnika</vt:lpstr>
      <vt:lpstr>2. Podatki o ponudniku</vt:lpstr>
      <vt:lpstr>3. Strokovne zahteve naročnika</vt:lpstr>
      <vt:lpstr>Sklop I.</vt:lpstr>
      <vt:lpstr>Sklop II.</vt:lpstr>
      <vt:lpstr>'Sklop I.'!Tiskanje_naslovov</vt:lpstr>
      <vt:lpstr>'Sklop II.'!Tiskanje_naslovov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Pirman</dc:creator>
  <cp:lastModifiedBy>Anita Pirman</cp:lastModifiedBy>
  <dcterms:created xsi:type="dcterms:W3CDTF">2023-12-11T12:16:10Z</dcterms:created>
  <dcterms:modified xsi:type="dcterms:W3CDTF">2023-12-11T12:16:51Z</dcterms:modified>
</cp:coreProperties>
</file>